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V\1101438105 Bugaderia 2025\esborrany\Annexos\Annexos a complimentar\"/>
    </mc:Choice>
  </mc:AlternateContent>
  <bookViews>
    <workbookView xWindow="0" yWindow="0" windowWidth="28800" windowHeight="11700"/>
  </bookViews>
  <sheets>
    <sheet name="Oferta econòmica desglosada " sheetId="1" r:id="rId1"/>
  </sheets>
  <definedNames>
    <definedName name="_xlnm.Print_Area" localSheetId="0">'Oferta econòmica desglosada '!$A$1:$F$39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7" i="1"/>
  <c r="F17" i="1" s="1"/>
  <c r="B29" i="1" s="1"/>
  <c r="D29" i="1" s="1"/>
  <c r="E29" i="1" s="1"/>
  <c r="F29" i="1" s="1"/>
  <c r="B14" i="1"/>
  <c r="E13" i="1"/>
  <c r="F13" i="1" s="1"/>
  <c r="B28" i="1" s="1"/>
  <c r="D28" i="1" s="1"/>
  <c r="E28" i="1" s="1"/>
  <c r="F28" i="1" s="1"/>
  <c r="E12" i="1"/>
  <c r="F12" i="1" s="1"/>
  <c r="B27" i="1" s="1"/>
  <c r="D27" i="1" s="1"/>
  <c r="E27" i="1" s="1"/>
  <c r="F27" i="1" s="1"/>
  <c r="E11" i="1"/>
  <c r="F11" i="1" s="1"/>
  <c r="B26" i="1" s="1"/>
  <c r="D26" i="1" l="1"/>
  <c r="E14" i="1"/>
  <c r="F14" i="1" s="1"/>
  <c r="F20" i="1"/>
  <c r="F22" i="1" l="1"/>
  <c r="B30" i="1"/>
  <c r="E26" i="1"/>
  <c r="E22" i="1"/>
  <c r="F26" i="1" l="1"/>
  <c r="D30" i="1"/>
  <c r="B31" i="1"/>
  <c r="E30" i="1" l="1"/>
  <c r="D31" i="1"/>
  <c r="F30" i="1" l="1"/>
  <c r="F31" i="1" s="1"/>
  <c r="E31" i="1"/>
</calcChain>
</file>

<file path=xl/sharedStrings.xml><?xml version="1.0" encoding="utf-8"?>
<sst xmlns="http://schemas.openxmlformats.org/spreadsheetml/2006/main" count="37" uniqueCount="26">
  <si>
    <t>ANNEX 17.1. Oferta econòmica desglosada</t>
  </si>
  <si>
    <t>Expedient:</t>
  </si>
  <si>
    <t>Servei de bugaderia de l'Hospital de Viladecans</t>
  </si>
  <si>
    <t>Concepte</t>
  </si>
  <si>
    <t>Kg/any</t>
  </si>
  <si>
    <t>Preu unitari màxim</t>
  </si>
  <si>
    <t>preu unitari s/IVA ofertat</t>
  </si>
  <si>
    <t>Import anual s/IVA</t>
  </si>
  <si>
    <t>Import mensual s/IVA</t>
  </si>
  <si>
    <t>Rentat de roba plana</t>
  </si>
  <si>
    <t>Rentat d'uniformitat i especial</t>
  </si>
  <si>
    <t>Rentat roba especial</t>
  </si>
  <si>
    <t>Total anual</t>
  </si>
  <si>
    <t>unitats/any</t>
  </si>
  <si>
    <t>Subministrament i col·locaió xip</t>
  </si>
  <si>
    <t>mesos</t>
  </si>
  <si>
    <t xml:space="preserve">Lloguer portal de lectura RFID UHF </t>
  </si>
  <si>
    <t>Pressupost licitació 1/11/25 fins a 31/10/28</t>
  </si>
  <si>
    <t>36 mesos s/IVA</t>
  </si>
  <si>
    <t>21% IVA</t>
  </si>
  <si>
    <t>36 mesos a/IVA</t>
  </si>
  <si>
    <t>Rentat d'uniformitat</t>
  </si>
  <si>
    <t xml:space="preserve">Nom de l'empresa </t>
  </si>
  <si>
    <t>NIF</t>
  </si>
  <si>
    <t>Persona de contacte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</si>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</sst>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0" fillId="0" borderId="1" xfId="0" applyBorder="1"/>
    <xf numFmtId="4" fontId="0" fillId="0" borderId="1" xfId="0" applyNumberFormat="1" applyBorder="1"/>
    <xf numFmtId="4" fontId="0" fillId="2" borderId="1" xfId="0" applyNumberFormat="1" applyFill="1" applyBorder="1"/>
    <xf numFmtId="4" fontId="0" fillId="0" borderId="0" xfId="0" applyNumberFormat="1"/>
    <xf numFmtId="0" fontId="7" fillId="0" borderId="0" xfId="0" applyFont="1" applyAlignment="1">
      <alignment horizontal="right"/>
    </xf>
    <xf numFmtId="3" fontId="7" fillId="0" borderId="0" xfId="0" applyNumberFormat="1" applyFont="1"/>
    <xf numFmtId="0" fontId="7" fillId="0" borderId="0" xfId="0" applyFont="1"/>
    <xf numFmtId="4" fontId="7" fillId="0" borderId="0" xfId="0" applyNumberFormat="1" applyFont="1"/>
    <xf numFmtId="4" fontId="7" fillId="2" borderId="0" xfId="0" applyNumberFormat="1" applyFont="1" applyFill="1"/>
    <xf numFmtId="4" fontId="0" fillId="2" borderId="0" xfId="0" applyNumberFormat="1" applyFill="1"/>
    <xf numFmtId="4" fontId="7" fillId="0" borderId="1" xfId="0" applyNumberFormat="1" applyFont="1" applyBorder="1"/>
    <xf numFmtId="4" fontId="7" fillId="2" borderId="1" xfId="0" applyNumberFormat="1" applyFont="1" applyFill="1" applyBorder="1"/>
    <xf numFmtId="0" fontId="0" fillId="2" borderId="0" xfId="0" applyFill="1"/>
    <xf numFmtId="4" fontId="8" fillId="0" borderId="0" xfId="0" applyNumberFormat="1" applyFont="1"/>
    <xf numFmtId="4" fontId="8" fillId="2" borderId="0" xfId="0" applyNumberFormat="1" applyFont="1" applyFill="1"/>
    <xf numFmtId="0" fontId="7" fillId="4" borderId="0" xfId="0" applyFont="1" applyFill="1"/>
    <xf numFmtId="0" fontId="3" fillId="4" borderId="0" xfId="0" applyFont="1" applyFill="1" applyAlignment="1">
      <alignment horizontal="center" wrapText="1"/>
    </xf>
    <xf numFmtId="4" fontId="0" fillId="4" borderId="1" xfId="0" applyNumberFormat="1" applyFill="1" applyBorder="1"/>
    <xf numFmtId="4" fontId="8" fillId="4" borderId="2" xfId="0" applyNumberFormat="1" applyFont="1" applyFill="1" applyBorder="1"/>
    <xf numFmtId="0" fontId="9" fillId="5" borderId="3" xfId="1" applyFont="1" applyFill="1" applyBorder="1" applyProtection="1">
      <protection locked="0"/>
    </xf>
    <xf numFmtId="0" fontId="9" fillId="5" borderId="6" xfId="1" applyFont="1" applyFill="1" applyBorder="1" applyProtection="1">
      <protection locked="0"/>
    </xf>
    <xf numFmtId="0" fontId="9" fillId="5" borderId="8" xfId="1" applyFont="1" applyFill="1" applyBorder="1" applyProtection="1">
      <protection locked="0"/>
    </xf>
    <xf numFmtId="0" fontId="11" fillId="0" borderId="0" xfId="0" applyFont="1"/>
    <xf numFmtId="0" fontId="10" fillId="3" borderId="4" xfId="1" applyFont="1" applyFill="1" applyBorder="1" applyAlignment="1" applyProtection="1">
      <alignment horizontal="center"/>
      <protection locked="0"/>
    </xf>
    <xf numFmtId="0" fontId="10" fillId="3" borderId="5" xfId="1" applyFont="1" applyFill="1" applyBorder="1" applyAlignment="1" applyProtection="1">
      <alignment horizontal="center"/>
      <protection locked="0"/>
    </xf>
    <xf numFmtId="0" fontId="10" fillId="3" borderId="0" xfId="1" applyFont="1" applyFill="1" applyAlignment="1" applyProtection="1">
      <alignment horizontal="center"/>
      <protection locked="0"/>
    </xf>
    <xf numFmtId="0" fontId="10" fillId="3" borderId="7" xfId="1" applyFont="1" applyFill="1" applyBorder="1" applyAlignment="1" applyProtection="1">
      <alignment horizontal="center"/>
      <protection locked="0"/>
    </xf>
    <xf numFmtId="0" fontId="10" fillId="3" borderId="9" xfId="1" applyFont="1" applyFill="1" applyBorder="1" applyAlignment="1" applyProtection="1">
      <alignment horizontal="center"/>
      <protection locked="0"/>
    </xf>
    <xf numFmtId="0" fontId="10" fillId="3" borderId="10" xfId="1" applyFont="1" applyFill="1" applyBorder="1" applyAlignment="1" applyProtection="1">
      <alignment horizontal="center"/>
      <protection locked="0"/>
    </xf>
    <xf numFmtId="3" fontId="0" fillId="0" borderId="1" xfId="0" applyNumberFormat="1" applyBorder="1" applyProtection="1"/>
    <xf numFmtId="4" fontId="6" fillId="0" borderId="1" xfId="0" applyNumberFormat="1" applyFont="1" applyBorder="1" applyProtection="1"/>
    <xf numFmtId="3" fontId="7" fillId="0" borderId="0" xfId="0" applyNumberFormat="1" applyFont="1" applyProtection="1"/>
    <xf numFmtId="0" fontId="0" fillId="0" borderId="0" xfId="0" applyProtection="1"/>
    <xf numFmtId="0" fontId="3" fillId="0" borderId="0" xfId="0" applyFont="1" applyAlignment="1" applyProtection="1">
      <alignment horizontal="center" wrapText="1"/>
    </xf>
    <xf numFmtId="4" fontId="7" fillId="3" borderId="1" xfId="0" applyNumberFormat="1" applyFon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76200</xdr:rowOff>
    </xdr:from>
    <xdr:to>
      <xdr:col>0</xdr:col>
      <xdr:colOff>1895475</xdr:colOff>
      <xdr:row>2</xdr:row>
      <xdr:rowOff>85725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35E9FAF-44A7-AD79-F477-9C41A8890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76200"/>
          <a:ext cx="17335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zoomScale="112" zoomScaleNormal="112" workbookViewId="0">
      <selection activeCell="D20" sqref="D20"/>
    </sheetView>
  </sheetViews>
  <sheetFormatPr defaultColWidth="0" defaultRowHeight="15" zeroHeight="1" x14ac:dyDescent="0.25"/>
  <cols>
    <col min="1" max="1" width="38.85546875" bestFit="1" customWidth="1"/>
    <col min="2" max="2" width="14.28515625" customWidth="1"/>
    <col min="3" max="3" width="12" customWidth="1"/>
    <col min="4" max="4" width="15.5703125" customWidth="1"/>
    <col min="5" max="5" width="15" customWidth="1"/>
    <col min="6" max="6" width="16.28515625" customWidth="1"/>
    <col min="7" max="7" width="9.140625" customWidth="1"/>
    <col min="8" max="11" width="0" hidden="1" customWidth="1"/>
    <col min="12" max="16384" width="9.140625" hidden="1"/>
  </cols>
  <sheetData>
    <row r="1" spans="1:11" x14ac:dyDescent="0.25"/>
    <row r="2" spans="1:11" x14ac:dyDescent="0.25"/>
    <row r="3" spans="1:11" x14ac:dyDescent="0.25"/>
    <row r="4" spans="1:11" ht="17.25" customHeight="1" x14ac:dyDescent="0.3">
      <c r="A4" s="1" t="s">
        <v>0</v>
      </c>
    </row>
    <row r="5" spans="1:11" ht="18" customHeight="1" x14ac:dyDescent="0.25"/>
    <row r="6" spans="1:11" ht="18" customHeight="1" x14ac:dyDescent="0.25">
      <c r="A6" s="28" t="s">
        <v>1</v>
      </c>
    </row>
    <row r="7" spans="1:11" ht="18" customHeight="1" x14ac:dyDescent="0.25">
      <c r="A7" s="28" t="s">
        <v>2</v>
      </c>
    </row>
    <row r="8" spans="1:11" ht="18" customHeight="1" x14ac:dyDescent="0.25"/>
    <row r="9" spans="1:11" ht="15.75" customHeight="1" x14ac:dyDescent="0.25"/>
    <row r="10" spans="1:11" s="2" customFormat="1" ht="25.5" x14ac:dyDescent="0.2">
      <c r="A10" s="2" t="s">
        <v>3</v>
      </c>
      <c r="B10" s="2" t="s">
        <v>4</v>
      </c>
      <c r="C10" s="3" t="s">
        <v>5</v>
      </c>
      <c r="D10" s="4" t="s">
        <v>6</v>
      </c>
      <c r="E10" s="2" t="s">
        <v>7</v>
      </c>
      <c r="F10" s="5" t="s">
        <v>8</v>
      </c>
    </row>
    <row r="11" spans="1:11" x14ac:dyDescent="0.25">
      <c r="A11" s="6" t="s">
        <v>9</v>
      </c>
      <c r="B11" s="35">
        <v>195050</v>
      </c>
      <c r="C11" s="36">
        <v>1.36</v>
      </c>
      <c r="D11" s="40"/>
      <c r="E11" s="7">
        <f>+D11*B11</f>
        <v>0</v>
      </c>
      <c r="F11" s="8">
        <f>+E11/12</f>
        <v>0</v>
      </c>
      <c r="G11" s="9"/>
      <c r="H11" s="9"/>
      <c r="I11" s="9"/>
      <c r="J11" s="9"/>
      <c r="K11" s="9"/>
    </row>
    <row r="12" spans="1:11" x14ac:dyDescent="0.25">
      <c r="A12" s="6" t="s">
        <v>10</v>
      </c>
      <c r="B12" s="35">
        <v>37600</v>
      </c>
      <c r="C12" s="36">
        <v>1.6</v>
      </c>
      <c r="D12" s="40"/>
      <c r="E12" s="7">
        <f t="shared" ref="E12:E13" si="0">+D12*B12</f>
        <v>0</v>
      </c>
      <c r="F12" s="8">
        <f t="shared" ref="F12:F14" si="1">+E12/12</f>
        <v>0</v>
      </c>
      <c r="G12" s="9"/>
      <c r="H12" s="9"/>
      <c r="I12" s="9"/>
      <c r="J12" s="9"/>
      <c r="K12" s="9"/>
    </row>
    <row r="13" spans="1:11" x14ac:dyDescent="0.25">
      <c r="A13" s="6" t="s">
        <v>11</v>
      </c>
      <c r="B13" s="35">
        <v>2350</v>
      </c>
      <c r="C13" s="36">
        <v>1.6</v>
      </c>
      <c r="D13" s="40"/>
      <c r="E13" s="7">
        <f t="shared" si="0"/>
        <v>0</v>
      </c>
      <c r="F13" s="8">
        <f t="shared" si="1"/>
        <v>0</v>
      </c>
      <c r="G13" s="9"/>
      <c r="H13" s="9"/>
      <c r="I13" s="9"/>
      <c r="J13" s="9"/>
      <c r="K13" s="9"/>
    </row>
    <row r="14" spans="1:11" x14ac:dyDescent="0.25">
      <c r="A14" s="10" t="s">
        <v>12</v>
      </c>
      <c r="B14" s="37">
        <f>SUM(B11:B13)</f>
        <v>235000</v>
      </c>
      <c r="C14" s="37"/>
      <c r="D14" s="12"/>
      <c r="E14" s="13">
        <f>SUM(E11:E13)</f>
        <v>0</v>
      </c>
      <c r="F14" s="14">
        <f t="shared" si="1"/>
        <v>0</v>
      </c>
      <c r="G14" s="9"/>
      <c r="H14" s="9"/>
      <c r="I14" s="9"/>
      <c r="J14" s="9"/>
      <c r="K14" s="9"/>
    </row>
    <row r="15" spans="1:11" x14ac:dyDescent="0.25">
      <c r="A15" s="10"/>
      <c r="B15" s="11"/>
      <c r="C15" s="11"/>
      <c r="D15" s="12"/>
      <c r="E15" s="13"/>
      <c r="F15" s="15"/>
      <c r="G15" s="9"/>
      <c r="H15" s="9"/>
      <c r="I15" s="9"/>
      <c r="J15" s="9"/>
      <c r="K15" s="9"/>
    </row>
    <row r="16" spans="1:11" s="2" customFormat="1" ht="25.5" x14ac:dyDescent="0.2">
      <c r="A16" s="2" t="s">
        <v>3</v>
      </c>
      <c r="B16" s="2" t="s">
        <v>13</v>
      </c>
      <c r="D16" s="4" t="s">
        <v>6</v>
      </c>
      <c r="E16" s="2" t="s">
        <v>7</v>
      </c>
      <c r="F16" s="5"/>
    </row>
    <row r="17" spans="1:11" x14ac:dyDescent="0.25">
      <c r="A17" s="6" t="s">
        <v>14</v>
      </c>
      <c r="B17" s="35">
        <v>700</v>
      </c>
      <c r="C17" s="36">
        <v>0.8</v>
      </c>
      <c r="D17" s="40"/>
      <c r="E17" s="16">
        <f>+D17*B17</f>
        <v>0</v>
      </c>
      <c r="F17" s="17">
        <f>+E17/12</f>
        <v>0</v>
      </c>
      <c r="G17" s="9"/>
      <c r="H17" s="9"/>
      <c r="I17" s="9"/>
      <c r="J17" s="9"/>
      <c r="K17" s="9"/>
    </row>
    <row r="18" spans="1:11" x14ac:dyDescent="0.25">
      <c r="B18" s="38"/>
      <c r="C18" s="38"/>
      <c r="D18" s="12"/>
      <c r="E18" s="9"/>
      <c r="F18" s="15"/>
      <c r="G18" s="9"/>
      <c r="H18" s="9"/>
      <c r="I18" s="9"/>
      <c r="J18" s="9"/>
      <c r="K18" s="9"/>
    </row>
    <row r="19" spans="1:11" ht="26.25" x14ac:dyDescent="0.25">
      <c r="A19" s="2" t="s">
        <v>3</v>
      </c>
      <c r="B19" s="39" t="s">
        <v>15</v>
      </c>
      <c r="C19" s="39"/>
      <c r="D19" s="4" t="s">
        <v>6</v>
      </c>
      <c r="E19" s="2" t="s">
        <v>7</v>
      </c>
      <c r="F19" s="5"/>
      <c r="G19" s="9"/>
      <c r="H19" s="9"/>
      <c r="I19" s="9"/>
      <c r="J19" s="9"/>
      <c r="K19" s="9"/>
    </row>
    <row r="20" spans="1:11" x14ac:dyDescent="0.25">
      <c r="A20" s="6" t="s">
        <v>16</v>
      </c>
      <c r="B20" s="35">
        <v>12</v>
      </c>
      <c r="C20" s="36">
        <v>335</v>
      </c>
      <c r="D20" s="40"/>
      <c r="E20" s="16">
        <f>+D20*B20</f>
        <v>0</v>
      </c>
      <c r="F20" s="17">
        <f t="shared" ref="F20" si="2">+E20/12</f>
        <v>0</v>
      </c>
      <c r="G20" s="9"/>
      <c r="H20" s="9"/>
      <c r="I20" s="9"/>
      <c r="J20" s="9"/>
      <c r="K20" s="9"/>
    </row>
    <row r="21" spans="1:11" x14ac:dyDescent="0.25">
      <c r="F21" s="18"/>
    </row>
    <row r="22" spans="1:11" ht="15.75" x14ac:dyDescent="0.25">
      <c r="E22" s="19">
        <f>+E20+E17+E14</f>
        <v>0</v>
      </c>
      <c r="F22" s="20">
        <f>+F20+F17+F14</f>
        <v>0</v>
      </c>
    </row>
    <row r="23" spans="1:11" ht="15.75" x14ac:dyDescent="0.25">
      <c r="E23" s="19"/>
      <c r="F23" s="19"/>
    </row>
    <row r="24" spans="1:11" x14ac:dyDescent="0.25"/>
    <row r="25" spans="1:11" ht="26.25" x14ac:dyDescent="0.25">
      <c r="A25" s="21" t="s">
        <v>17</v>
      </c>
      <c r="B25" s="5" t="s">
        <v>8</v>
      </c>
      <c r="C25" s="5"/>
      <c r="D25" s="22" t="s">
        <v>18</v>
      </c>
      <c r="E25" s="2" t="s">
        <v>19</v>
      </c>
      <c r="F25" s="2" t="s">
        <v>20</v>
      </c>
      <c r="G25" s="2"/>
    </row>
    <row r="26" spans="1:11" x14ac:dyDescent="0.25">
      <c r="A26" s="6" t="s">
        <v>9</v>
      </c>
      <c r="B26" s="8">
        <f>+F11</f>
        <v>0</v>
      </c>
      <c r="C26" s="8"/>
      <c r="D26" s="23">
        <f>+B26*36</f>
        <v>0</v>
      </c>
      <c r="E26" s="7">
        <f>+D26*0.21</f>
        <v>0</v>
      </c>
      <c r="F26" s="7">
        <f>+E26+D26</f>
        <v>0</v>
      </c>
      <c r="G26" s="9"/>
      <c r="H26" s="9"/>
      <c r="I26" s="9"/>
    </row>
    <row r="27" spans="1:11" x14ac:dyDescent="0.25">
      <c r="A27" s="6" t="s">
        <v>21</v>
      </c>
      <c r="B27" s="8">
        <f>+F12</f>
        <v>0</v>
      </c>
      <c r="C27" s="8"/>
      <c r="D27" s="23">
        <f t="shared" ref="D27:D30" si="3">+B27*36</f>
        <v>0</v>
      </c>
      <c r="E27" s="7">
        <f t="shared" ref="E27:E30" si="4">+D27*0.21</f>
        <v>0</v>
      </c>
      <c r="F27" s="7">
        <f t="shared" ref="F27:F30" si="5">+E27+D27</f>
        <v>0</v>
      </c>
      <c r="G27" s="9"/>
      <c r="H27" s="9"/>
      <c r="I27" s="9"/>
    </row>
    <row r="28" spans="1:11" x14ac:dyDescent="0.25">
      <c r="A28" s="6" t="s">
        <v>11</v>
      </c>
      <c r="B28" s="8">
        <f>+F13</f>
        <v>0</v>
      </c>
      <c r="C28" s="8"/>
      <c r="D28" s="23">
        <f t="shared" si="3"/>
        <v>0</v>
      </c>
      <c r="E28" s="7">
        <f t="shared" si="4"/>
        <v>0</v>
      </c>
      <c r="F28" s="7">
        <f t="shared" si="5"/>
        <v>0</v>
      </c>
      <c r="G28" s="9"/>
      <c r="H28" s="9"/>
      <c r="I28" s="9"/>
    </row>
    <row r="29" spans="1:11" x14ac:dyDescent="0.25">
      <c r="A29" s="6" t="s">
        <v>14</v>
      </c>
      <c r="B29" s="8">
        <f>+F17</f>
        <v>0</v>
      </c>
      <c r="C29" s="8"/>
      <c r="D29" s="23">
        <f t="shared" si="3"/>
        <v>0</v>
      </c>
      <c r="E29" s="7">
        <f t="shared" si="4"/>
        <v>0</v>
      </c>
      <c r="F29" s="7">
        <f t="shared" si="5"/>
        <v>0</v>
      </c>
      <c r="G29" s="9"/>
      <c r="H29" s="9"/>
      <c r="I29" s="9"/>
    </row>
    <row r="30" spans="1:11" x14ac:dyDescent="0.25">
      <c r="A30" s="6" t="s">
        <v>16</v>
      </c>
      <c r="B30" s="8">
        <f>+F20</f>
        <v>0</v>
      </c>
      <c r="C30" s="8"/>
      <c r="D30" s="23">
        <f t="shared" si="3"/>
        <v>0</v>
      </c>
      <c r="E30" s="7">
        <f t="shared" si="4"/>
        <v>0</v>
      </c>
      <c r="F30" s="7">
        <f t="shared" si="5"/>
        <v>0</v>
      </c>
      <c r="G30" s="9"/>
      <c r="H30" s="9"/>
      <c r="I30" s="9"/>
    </row>
    <row r="31" spans="1:11" ht="15.75" x14ac:dyDescent="0.25">
      <c r="B31" s="14">
        <f>SUM(B26:B30)</f>
        <v>0</v>
      </c>
      <c r="C31" s="14"/>
      <c r="D31" s="24">
        <f>SUM(D26:D30)</f>
        <v>0</v>
      </c>
      <c r="E31" s="13">
        <f t="shared" ref="E31:F31" si="6">SUM(E26:E30)</f>
        <v>0</v>
      </c>
      <c r="F31" s="13">
        <f t="shared" si="6"/>
        <v>0</v>
      </c>
      <c r="G31" s="9"/>
      <c r="H31" s="9"/>
      <c r="I31" s="9"/>
    </row>
    <row r="32" spans="1:11" x14ac:dyDescent="0.25">
      <c r="D32" s="9"/>
      <c r="E32" s="9"/>
      <c r="F32" s="9"/>
      <c r="G32" s="9"/>
      <c r="H32" s="9"/>
      <c r="I32" s="9"/>
    </row>
    <row r="33" spans="1:7" ht="15.75" thickBot="1" x14ac:dyDescent="0.3"/>
    <row r="34" spans="1:7" ht="15.75" x14ac:dyDescent="0.25">
      <c r="A34" s="25" t="s">
        <v>22</v>
      </c>
      <c r="B34" s="29"/>
      <c r="C34" s="29"/>
      <c r="D34" s="29"/>
      <c r="E34" s="29"/>
      <c r="F34" s="30"/>
    </row>
    <row r="35" spans="1:7" ht="15.75" x14ac:dyDescent="0.25">
      <c r="A35" s="26" t="s">
        <v>23</v>
      </c>
      <c r="B35" s="31"/>
      <c r="C35" s="31"/>
      <c r="D35" s="31"/>
      <c r="E35" s="31"/>
      <c r="F35" s="32"/>
    </row>
    <row r="36" spans="1:7" ht="15.75" x14ac:dyDescent="0.25">
      <c r="A36" s="26" t="s">
        <v>24</v>
      </c>
      <c r="B36" s="31"/>
      <c r="C36" s="31"/>
      <c r="D36" s="31"/>
      <c r="E36" s="31"/>
      <c r="F36" s="32"/>
    </row>
    <row r="37" spans="1:7" ht="16.5" thickBot="1" x14ac:dyDescent="0.3">
      <c r="A37" s="27" t="s">
        <v>25</v>
      </c>
      <c r="B37" s="33"/>
      <c r="C37" s="33"/>
      <c r="D37" s="33"/>
      <c r="E37" s="33"/>
      <c r="F37" s="34"/>
    </row>
    <row r="38" spans="1:7" x14ac:dyDescent="0.25"/>
    <row r="39" spans="1:7" x14ac:dyDescent="0.25"/>
    <row r="40" spans="1:7" hidden="1" x14ac:dyDescent="0.25">
      <c r="B40" s="13"/>
      <c r="C40" s="13"/>
      <c r="D40" s="13"/>
      <c r="E40" s="13"/>
      <c r="F40" s="13"/>
      <c r="G40" s="9"/>
    </row>
    <row r="41" spans="1:7" hidden="1" x14ac:dyDescent="0.25">
      <c r="B41" s="13"/>
      <c r="C41" s="13"/>
      <c r="D41" s="13"/>
      <c r="E41" s="13"/>
      <c r="F41" s="13"/>
      <c r="G41" s="9"/>
    </row>
    <row r="42" spans="1:7" hidden="1" x14ac:dyDescent="0.25">
      <c r="B42" s="13"/>
      <c r="C42" s="13"/>
      <c r="D42" s="13"/>
      <c r="E42" s="13"/>
      <c r="F42" s="13"/>
      <c r="G42" s="9"/>
    </row>
    <row r="43" spans="1:7" hidden="1" x14ac:dyDescent="0.25"/>
    <row r="44" spans="1:7" hidden="1" x14ac:dyDescent="0.25"/>
    <row r="45" spans="1:7" hidden="1" x14ac:dyDescent="0.25"/>
    <row r="46" spans="1:7" hidden="1" x14ac:dyDescent="0.25"/>
    <row r="47" spans="1:7" hidden="1" x14ac:dyDescent="0.25"/>
    <row r="48" spans="1:7" hidden="1" x14ac:dyDescent="0.25"/>
    <row r="49" spans="1:3" hidden="1" x14ac:dyDescent="0.25"/>
    <row r="50" spans="1:3" hidden="1" x14ac:dyDescent="0.25">
      <c r="A50" s="12"/>
      <c r="B50" s="12"/>
      <c r="C50" s="12"/>
    </row>
    <row r="51" spans="1:3" hidden="1" x14ac:dyDescent="0.25"/>
    <row r="52" spans="1:3" hidden="1" x14ac:dyDescent="0.25"/>
    <row r="53" spans="1:3" hidden="1" x14ac:dyDescent="0.25"/>
    <row r="54" spans="1:3" hidden="1" x14ac:dyDescent="0.25"/>
    <row r="55" spans="1:3" hidden="1" x14ac:dyDescent="0.25"/>
    <row r="56" spans="1:3" hidden="1" x14ac:dyDescent="0.25"/>
    <row r="57" spans="1:3" hidden="1" x14ac:dyDescent="0.25"/>
    <row r="58" spans="1:3" hidden="1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</sheetData>
  <sheetProtection algorithmName="SHA-512" hashValue="lnIoai0NwH6vqdJxD2qdwv4Bk2oathEUymz6eUBzHVkIBfO6NnCqNxM+ga3Y73CBUIdi0GGFTfFbO/VaLdONFg==" saltValue="Nwuv1TuJq3ZSEgeEdgJ+GA==" spinCount="100000" sheet="1" objects="1" scenarios="1"/>
  <mergeCells count="4">
    <mergeCell ref="B34:F34"/>
    <mergeCell ref="B35:F35"/>
    <mergeCell ref="B36:F36"/>
    <mergeCell ref="B37:F37"/>
  </mergeCells>
  <pageMargins left="0.25" right="0.25" top="0.75" bottom="0.75" header="0.3" footer="0.3"/>
  <pageSetup paperSize="9" scale="87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8" ma:contentTypeDescription="Crea un document nou" ma:contentTypeScope="" ma:versionID="95ee553ecd389b6892859a02eff9c15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93a22eba5c49548a90f0fa8f3a8ddcef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  <xsd:element name="_ApprovalAssignedTo" ma:index="22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3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4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5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HV xmlns="bd83cfd1-3bf2-4c70-9be5-d0ba651c4e10" xsi:nil="true"/>
    <observacionsCAD xmlns="bd83cfd1-3bf2-4c70-9be5-d0ba651c4e10" xsi:nil="true"/>
    <ESTAT xmlns="bd83cfd1-3bf2-4c70-9be5-d0ba651c4e10" xsi:nil="true"/>
    <_ApprovalAssignedTo xmlns="bd83cfd1-3bf2-4c70-9be5-d0ba651c4e10">
      <UserInfo>
        <DisplayName/>
        <AccountId xsi:nil="true"/>
        <AccountType/>
      </UserInfo>
    </_ApprovalAssignedTo>
    <_ApprovalSentBy xmlns="bd83cfd1-3bf2-4c70-9be5-d0ba651c4e10">
      <UserInfo>
        <DisplayName/>
        <AccountId xsi:nil="true"/>
        <AccountType/>
      </UserInfo>
    </_ApprovalSentBy>
    <_ApprovalStatus xmlns="bd83cfd1-3bf2-4c70-9be5-d0ba651c4e10">0</_ApprovalStatus>
    <_ApprovalRespondedBy xmlns="bd83cfd1-3bf2-4c70-9be5-d0ba651c4e10">
      <UserInfo>
        <DisplayName/>
        <AccountId xsi:nil="true"/>
        <AccountType/>
      </UserInfo>
    </_ApprovalRespond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775EF-1DFC-4743-87CF-15C07DC78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3cfd1-3bf2-4c70-9be5-d0ba651c4e10"/>
    <ds:schemaRef ds:uri="3704d646-4453-4338-8222-3e9da865b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805F6-C9C3-409C-80E0-96DCCE5DB62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bd83cfd1-3bf2-4c70-9be5-d0ba651c4e10"/>
    <ds:schemaRef ds:uri="http://purl.org/dc/terms/"/>
    <ds:schemaRef ds:uri="http://www.w3.org/XML/1998/namespace"/>
    <ds:schemaRef ds:uri="http://schemas.openxmlformats.org/package/2006/metadata/core-properties"/>
    <ds:schemaRef ds:uri="3704d646-4453-4338-8222-3e9da865be9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A2C85-E790-4FE6-B9D9-EC0F12EB83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econòmica desglosada </vt:lpstr>
      <vt:lpstr>'Oferta econòmica desglosada 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Piqueras Albert</dc:creator>
  <cp:keywords/>
  <dc:description/>
  <cp:lastModifiedBy>Franch Quilez, Anna</cp:lastModifiedBy>
  <cp:revision/>
  <dcterms:created xsi:type="dcterms:W3CDTF">2025-01-14T15:37:24Z</dcterms:created>
  <dcterms:modified xsi:type="dcterms:W3CDTF">2025-06-20T07:38:41Z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